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00" windowWidth="22692" windowHeight="9528" tabRatio="701"/>
  </bookViews>
  <sheets>
    <sheet name="Kosztorys  9+281 v1" sheetId="13" r:id="rId1"/>
  </sheets>
  <definedNames>
    <definedName name="_xlnm.Print_Area" localSheetId="0">'Kosztorys  9+281 v1'!$A$2:$G$144</definedName>
  </definedNames>
  <calcPr calcId="114210"/>
</workbook>
</file>

<file path=xl/calcChain.xml><?xml version="1.0" encoding="utf-8"?>
<calcChain xmlns="http://schemas.openxmlformats.org/spreadsheetml/2006/main">
  <c r="E126" i="13"/>
  <c r="G137"/>
  <c r="E132"/>
  <c r="E129"/>
  <c r="E124"/>
  <c r="E122"/>
  <c r="E120"/>
  <c r="E117"/>
  <c r="E112"/>
  <c r="E106"/>
  <c r="E104"/>
  <c r="E99"/>
  <c r="E97"/>
  <c r="E95"/>
  <c r="E93"/>
  <c r="E91"/>
  <c r="E89"/>
  <c r="E87"/>
  <c r="E85"/>
  <c r="E83"/>
  <c r="E81"/>
  <c r="E79"/>
  <c r="E77"/>
  <c r="E75"/>
  <c r="E66"/>
  <c r="E64"/>
  <c r="E61"/>
  <c r="E60"/>
  <c r="E58"/>
  <c r="E49"/>
  <c r="E44"/>
  <c r="E40"/>
  <c r="E38"/>
  <c r="E35"/>
  <c r="E31"/>
  <c r="E29"/>
  <c r="E28"/>
  <c r="E27"/>
  <c r="E26"/>
  <c r="E25"/>
  <c r="E24"/>
  <c r="E21"/>
  <c r="A10"/>
  <c r="G138"/>
  <c r="G139"/>
</calcChain>
</file>

<file path=xl/sharedStrings.xml><?xml version="1.0" encoding="utf-8"?>
<sst xmlns="http://schemas.openxmlformats.org/spreadsheetml/2006/main" count="349" uniqueCount="189">
  <si>
    <t>Nr</t>
  </si>
  <si>
    <t>Ilość</t>
  </si>
  <si>
    <t>*</t>
  </si>
  <si>
    <t>ROBOTY PRZYGOTOWAWCZE</t>
  </si>
  <si>
    <t>szt</t>
  </si>
  <si>
    <t>M.11.00.00</t>
  </si>
  <si>
    <t>FUNDAMENTOWANIE</t>
  </si>
  <si>
    <t>m3</t>
  </si>
  <si>
    <t>m2</t>
  </si>
  <si>
    <t>ZBROJENIE</t>
  </si>
  <si>
    <t>Zbrojenie betonu stalą klasy A-IIIN</t>
  </si>
  <si>
    <t>BETON</t>
  </si>
  <si>
    <t>M.13.01.01</t>
  </si>
  <si>
    <t>M.13.02.01</t>
  </si>
  <si>
    <t>mb</t>
  </si>
  <si>
    <t>M.15.00.00</t>
  </si>
  <si>
    <t>IZOLACJE I NAWIERZCHNIE</t>
  </si>
  <si>
    <t>M.15.01.02</t>
  </si>
  <si>
    <t>Izolacja powłokowa asfaltowa układana "na zimno"</t>
  </si>
  <si>
    <t>M.15.02.03</t>
  </si>
  <si>
    <t>M.15.03.01</t>
  </si>
  <si>
    <t>M.19.00.00</t>
  </si>
  <si>
    <t>ELEMENTY ZABEZPIECZAJĄCE</t>
  </si>
  <si>
    <t>M.19.01.01</t>
  </si>
  <si>
    <t>M.20.00.00</t>
  </si>
  <si>
    <t>INNE ROBOTY MOSTOWE</t>
  </si>
  <si>
    <t>rycz.</t>
  </si>
  <si>
    <t>Zabezpieczenie antykorozyjne powierzchni betonowych</t>
  </si>
  <si>
    <t>Razem</t>
  </si>
  <si>
    <t xml:space="preserve">Podatek VAT 23 %( zgodnie z obowiązującymi przepisami) </t>
  </si>
  <si>
    <t>C E N A   O F E R T O W A</t>
  </si>
  <si>
    <t>......................................................................</t>
  </si>
  <si>
    <t>Pieczątka i podpis Wykonawcy / Pełnomocnika</t>
  </si>
  <si>
    <t>Nr SST</t>
  </si>
  <si>
    <t>Rodzaj robót
Opis i obliczenie ilości robót</t>
  </si>
  <si>
    <t>JM</t>
  </si>
  <si>
    <t>Cena jedn.</t>
  </si>
  <si>
    <t>Wartość</t>
  </si>
  <si>
    <t>Wytyczenie obiektu</t>
  </si>
  <si>
    <t>znaki wysokościowe na obiekcie</t>
  </si>
  <si>
    <t>znaki wysokościowe w sąsiedztwie obiektu</t>
  </si>
  <si>
    <t>Wykonanie wykopów fundamentowych w gruntach nieskalistych</t>
  </si>
  <si>
    <t>Zasypanie wykopów z zagęszczeniem z gruntu przepuszczalnego</t>
  </si>
  <si>
    <t>kg</t>
  </si>
  <si>
    <t>Barieroporęcz H2W2B</t>
  </si>
  <si>
    <t>Wykonanie tymczasowej organizacji ruchu</t>
  </si>
  <si>
    <t>Wykonanie umocnienia stożków  kostką brukową</t>
  </si>
  <si>
    <t>Wykonanie dokumentacji i inwentaryzacji powykonawczej</t>
  </si>
  <si>
    <t>Humusowanie  gr 30 cm i obsianie skarp</t>
  </si>
  <si>
    <t>Obciącie ścianek szczelnych</t>
  </si>
  <si>
    <t>Wykonanie projektu tymczasowej organizacji ruchu</t>
  </si>
  <si>
    <t>Wykonanie i późniejsza rozbiórka tymczasowej kładki dla pieszych na czas rozbiórki i budowy</t>
  </si>
  <si>
    <t>M.12.01.00</t>
  </si>
  <si>
    <t>D.01.01.02</t>
  </si>
  <si>
    <t>D.01.02.03</t>
  </si>
  <si>
    <t>Wyburzenie obiektów budowlanych i inżynierskich</t>
  </si>
  <si>
    <t>M.11.01.01</t>
  </si>
  <si>
    <t>M.11.01.04</t>
  </si>
  <si>
    <t>M.11.04.01</t>
  </si>
  <si>
    <t>M.12.01.02</t>
  </si>
  <si>
    <t>M.13.01.00</t>
  </si>
  <si>
    <t>M.15.01.03</t>
  </si>
  <si>
    <t>M.15.02.04</t>
  </si>
  <si>
    <t>Warstwa ochronno-drenażowa</t>
  </si>
  <si>
    <t>M.19.01.03</t>
  </si>
  <si>
    <t>M.20.02.07</t>
  </si>
  <si>
    <t>M.21.02.01</t>
  </si>
  <si>
    <t>DM.00.00.00</t>
  </si>
  <si>
    <t xml:space="preserve">D.01.00.00
D-M.00.00.00 </t>
  </si>
  <si>
    <t>Wykonanie nawierzchni chodników z kostki brukowej</t>
  </si>
  <si>
    <t>Korytowanie  wraz z profilowaniem i zagęszczaniem podłoża</t>
  </si>
  <si>
    <t>D-05.03.05</t>
  </si>
  <si>
    <t>Beton przyczółka i skrzydeł C30/37</t>
  </si>
  <si>
    <t>Beton kap chodnikowych C30/37</t>
  </si>
  <si>
    <t>rycz</t>
  </si>
  <si>
    <t>Zabezpieczenie budowli piętrzącej na czas rozbiórki i budowy przed uszkodzeniem</t>
  </si>
  <si>
    <t xml:space="preserve">Rozbiórka krawężnika </t>
  </si>
  <si>
    <t>Rozbiórka barier</t>
  </si>
  <si>
    <t>Zabezpieczenie budowli przylegających na czas rozbiórki i budowy przed uszkodzeniem</t>
  </si>
  <si>
    <t>Wykonanie projektu rozbiórki wraz z zabezpieczeniem cieku przed zanieczyszczeniem</t>
  </si>
  <si>
    <t>- rozbiórka stożka przyczółkowego = 16,5 x1,3</t>
  </si>
  <si>
    <t>Wbicie ścianek szczelnych traconych z PCV</t>
  </si>
  <si>
    <t>- kapy</t>
  </si>
  <si>
    <t>- zwieńczenie ścianki</t>
  </si>
  <si>
    <t>Beton zwieńczenia ścianki szczelnej</t>
  </si>
  <si>
    <t>= 4,5*4,5*3*4*1,15 - stożki i przestrzenie przy skrzydłach</t>
  </si>
  <si>
    <t>KONSTRUKCJA STALOWA</t>
  </si>
  <si>
    <t>Zabezpieczenie antykorozyjne powierzchni betonowych - reprofilacja istniejącego przyczółka zaprawami PCC</t>
  </si>
  <si>
    <t>Prefabrykaty betonowe - montaż deski gzymsowej</t>
  </si>
  <si>
    <t>Nawierzchnia z żywic syntetycznych na powierzchniach kap chodnikowych</t>
  </si>
  <si>
    <t>Wykonanie izolacji z papy termozgrzewalnej</t>
  </si>
  <si>
    <t>Wykonanie warstwy wiążacej  z BA grubości 4cm</t>
  </si>
  <si>
    <t>Wykonanie warstwy ścieralnej  z BA grubości 5cm</t>
  </si>
  <si>
    <t>Krawężnik mostowy kamienny 18x20</t>
  </si>
  <si>
    <t>=6*4</t>
  </si>
  <si>
    <t>Beton podkładowy  C8/10</t>
  </si>
  <si>
    <t>=4,5*4,5*4</t>
  </si>
  <si>
    <t>M.13.03.03</t>
  </si>
  <si>
    <t>M.14.02.00</t>
  </si>
  <si>
    <t>M.14.03.00</t>
  </si>
  <si>
    <t>M.14.01.00</t>
  </si>
  <si>
    <t>Przebudowa mostu w ciągu drogi powiatowej nr 1933 N w miejscowości Sypitki w km 9+281</t>
  </si>
  <si>
    <t>Zabezpieczenie  budowli elektrowni wodnej na czas rozbiórki i budowy przed uszkodzeniem</t>
  </si>
  <si>
    <t>- rozbiórka izolacji = 9*13,25</t>
  </si>
  <si>
    <t>- rozbiórka kap chodnikowych = 0,25*13,25*2*1,15</t>
  </si>
  <si>
    <t>- skucie góry istn. przyczółków</t>
  </si>
  <si>
    <t>- rozbiórka skrzydeł przyczółków</t>
  </si>
  <si>
    <t>Rozbiórka chodników z kostki, płyt żelbetowych i poboczy</t>
  </si>
  <si>
    <t>= 1,5*(30-13,25)*2*1,3</t>
  </si>
  <si>
    <t>Oczyszczenie ist. konstrukcji stalowej</t>
  </si>
  <si>
    <t>Zabezpieczenie antykorozyjne konstrukcji</t>
  </si>
  <si>
    <t>Beton nadbetonu ustroju nośnego C30/37</t>
  </si>
  <si>
    <t>Wzmocnienie konstrukcji pasami</t>
  </si>
  <si>
    <t>- nadbeton</t>
  </si>
  <si>
    <t>=22*2</t>
  </si>
  <si>
    <t>= 7*1,42*1,3*2+2*1,2*1,3 - lico i boki</t>
  </si>
  <si>
    <t>=13,25*8,75</t>
  </si>
  <si>
    <t>= (0,76+1,5)*22</t>
  </si>
  <si>
    <t>= 22*2</t>
  </si>
  <si>
    <t>=8*2,5*4</t>
  </si>
  <si>
    <t>Zabezpieczenie wykopów wraz z pompowaniem wody</t>
  </si>
  <si>
    <t>M.16.01.03</t>
  </si>
  <si>
    <t>M.16.00.00</t>
  </si>
  <si>
    <t>ODWODNIENIE</t>
  </si>
  <si>
    <t>Sączki</t>
  </si>
  <si>
    <t>M.16.01.04</t>
  </si>
  <si>
    <t>Dreny odwadniające</t>
  </si>
  <si>
    <t>Wykonanie warstwy mrozoochronnej grubości 20cm</t>
  </si>
  <si>
    <t>Wykonanie schodów skarpowych wraz z balustradą</t>
  </si>
  <si>
    <t>Wykonanie projektu technolicznego zabezpieczenia i odwodnienia wykopów</t>
  </si>
  <si>
    <t>Rozbiórka istniejącej nawierzchni i podbudowy</t>
  </si>
  <si>
    <t>= 6*44*1,05</t>
  </si>
  <si>
    <t>- rozbiórka wyposażenia - balustrady = 21,94*2</t>
  </si>
  <si>
    <t>=44*2*1,05</t>
  </si>
  <si>
    <t>=12,81</t>
  </si>
  <si>
    <t>- rozbiórka drobnych elementów betonowych</t>
  </si>
  <si>
    <t>=(5,9*3,9*1,5)*2*1,3</t>
  </si>
  <si>
    <t>=(4,5*1,5*8,75+4,5*1,5*8,75/2+4,5*2,5*8,75/2)*1,5</t>
  </si>
  <si>
    <t>=9*6</t>
  </si>
  <si>
    <t>=9</t>
  </si>
  <si>
    <t>- przyczółek P1</t>
  </si>
  <si>
    <t>- przyczółek P2 prawy</t>
  </si>
  <si>
    <t>- przyczółek P2 lewy</t>
  </si>
  <si>
    <t>Kotwy wklejane</t>
  </si>
  <si>
    <t>=(10,59+7,8+15,42)*1,05</t>
  </si>
  <si>
    <t>=7,73+3,92*1,05</t>
  </si>
  <si>
    <t>=(8,75*4,48*2*0,1+(1,5+0,7)*8,75*0,1)*1,15</t>
  </si>
  <si>
    <t>Podparcie na czas wykonania przyczółka</t>
  </si>
  <si>
    <t>=(4,3*1,92+1,92*5,9/2+1,92*0,5*4,3+1,5*5,9+0,87*4,3*2+0,87*5,9/2+1,5*5,9+0,87*4,3*2+0,87*5,9/2)*1,3</t>
  </si>
  <si>
    <t>=(2,45*8,75*2+0,6*2,45*4+8,75*13,25)*1,15</t>
  </si>
  <si>
    <t>=(4,3*1,92+4,3*0,87*3+5,9*0,87*2+1,92*5,9/2)*1,15</t>
  </si>
  <si>
    <t>=((9+13)*1,7+13*0,7)*1,3</t>
  </si>
  <si>
    <t>=(17,5+13,5)*6*1,15</t>
  </si>
  <si>
    <t>Wykonanie podbudowy z kruszywa naturalnego/łamanego 0/31, stabilizowanego mechanicznie grubości 20 cm</t>
  </si>
  <si>
    <t>=(17,5+13,5)*6*1,15+22*6</t>
  </si>
  <si>
    <t>=(17,5+13,5)*1,05</t>
  </si>
  <si>
    <t>ŁOŻYSKA</t>
  </si>
  <si>
    <t>M.17.00.00</t>
  </si>
  <si>
    <t>M.18.00.00</t>
  </si>
  <si>
    <t>Dostawa i montaż na podlewce łożysk elastomerowych</t>
  </si>
  <si>
    <t>DYLATACJE</t>
  </si>
  <si>
    <t>Wykonanie dylatacji bitumicznej jezdni i chodnika wraz z przekryciem chodnika blachą osłonową</t>
  </si>
  <si>
    <t>=8,75*2</t>
  </si>
  <si>
    <t>Krawęznik drogowy betonowy 20x30</t>
  </si>
  <si>
    <t>D.04.03.01</t>
  </si>
  <si>
    <t>Oczyszczenie i skropienie warstw konstrukcyjnych</t>
  </si>
  <si>
    <t xml:space="preserve">M-16.01.05. </t>
  </si>
  <si>
    <t xml:space="preserve">Dostawa i montaż  separatora Lamellowego ESL_ZH_03/30/300 DN1200 </t>
  </si>
  <si>
    <t>kpl</t>
  </si>
  <si>
    <t>Dostawa i montaż studni z wpustem ulicznym i osadnikiem DN500</t>
  </si>
  <si>
    <t>Dostawa i montaż studni z wpustem ulicznym i osadnikiem DN1000</t>
  </si>
  <si>
    <t>Dostawa i montaż wylot prefabrykowany DN250</t>
  </si>
  <si>
    <t>Umocnienie wylotu kamieniem na zaprawie</t>
  </si>
  <si>
    <t>=3,75*0,5</t>
  </si>
  <si>
    <t>=1+5,6+1</t>
  </si>
  <si>
    <t>Ułożenie przykanalików wraz z wykopem i obsypaniem DN200 SN4</t>
  </si>
  <si>
    <t>Ułożenie przykanalików wraz z wykopem i obsypaniem DN250 SN4</t>
  </si>
  <si>
    <t>=4,1+4,75</t>
  </si>
  <si>
    <t>M.17.01.02</t>
  </si>
  <si>
    <t>M.18.01.02</t>
  </si>
  <si>
    <t>M.13.01.07</t>
  </si>
  <si>
    <t>Dokumentacja warsztatowa wzmocnienia</t>
  </si>
  <si>
    <t xml:space="preserve">M.16.01.05. </t>
  </si>
  <si>
    <t>Wykonanie stałej organizacji ruchu - malowanie linii P-4 cienkowarstwowej</t>
  </si>
  <si>
    <t>KOSZTORYS OFERTOWY</t>
  </si>
  <si>
    <t>Nadzór autorski</t>
  </si>
  <si>
    <t>M.21.02.02</t>
  </si>
  <si>
    <t>Odcinki zejściowe do gruntu, H2W2A, odcinek zgodny z przyjętym systemem barier oraz odcinek N2W2 pomiędzy mostami</t>
  </si>
  <si>
    <r>
      <t xml:space="preserve">Przebudowa zespołu mostów w ciągu drogi powiatowej nr 1933N w miejscowości Sypitki w km 9+281 i km 9+322
</t>
    </r>
    <r>
      <rPr>
        <b/>
        <sz val="10"/>
        <rFont val="Arial"/>
        <family val="2"/>
        <charset val="238"/>
      </rPr>
      <t>w tym:</t>
    </r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</si>
</sst>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0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indexed="8"/>
      <name val="Czcionka tekstu podstawowego"/>
      <family val="2"/>
      <charset val="238"/>
    </font>
    <font>
      <b/>
      <sz val="14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1"/>
      <color indexed="1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</cellStyleXfs>
  <cellXfs count="9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top"/>
    </xf>
    <xf numFmtId="0" fontId="3" fillId="0" borderId="2" xfId="6" applyFont="1" applyFill="1" applyBorder="1" applyAlignment="1">
      <alignment horizontal="center" vertical="top"/>
    </xf>
    <xf numFmtId="4" fontId="3" fillId="0" borderId="2" xfId="6" applyNumberFormat="1" applyFont="1" applyFill="1" applyBorder="1" applyAlignment="1">
      <alignment horizontal="center" vertical="top"/>
    </xf>
    <xf numFmtId="4" fontId="3" fillId="0" borderId="3" xfId="6" applyNumberFormat="1" applyFont="1" applyFill="1" applyBorder="1" applyAlignment="1">
      <alignment horizontal="center" vertical="top"/>
    </xf>
    <xf numFmtId="0" fontId="2" fillId="2" borderId="2" xfId="6" applyFont="1" applyFill="1" applyBorder="1" applyAlignment="1">
      <alignment horizontal="center" vertical="top"/>
    </xf>
    <xf numFmtId="0" fontId="3" fillId="0" borderId="5" xfId="6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6" applyFont="1" applyFill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6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top"/>
    </xf>
    <xf numFmtId="0" fontId="5" fillId="0" borderId="0" xfId="0" applyFont="1"/>
    <xf numFmtId="0" fontId="3" fillId="0" borderId="1" xfId="6" applyFont="1" applyFill="1" applyBorder="1" applyAlignment="1">
      <alignment horizontal="center" vertical="top"/>
    </xf>
    <xf numFmtId="0" fontId="3" fillId="0" borderId="2" xfId="6" applyFont="1" applyFill="1" applyBorder="1" applyAlignment="1">
      <alignment horizontal="left" vertical="top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quotePrefix="1" applyFont="1" applyFill="1" applyBorder="1" applyAlignment="1">
      <alignment horizontal="left" vertical="top" wrapText="1"/>
    </xf>
    <xf numFmtId="0" fontId="4" fillId="0" borderId="2" xfId="6" quotePrefix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quotePrefix="1" applyFont="1" applyFill="1" applyBorder="1" applyAlignment="1">
      <alignment horizontal="left" vertical="top" wrapText="1"/>
    </xf>
    <xf numFmtId="0" fontId="4" fillId="0" borderId="2" xfId="0" quotePrefix="1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center" vertical="center"/>
    </xf>
    <xf numFmtId="4" fontId="4" fillId="0" borderId="3" xfId="6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4" fontId="3" fillId="0" borderId="8" xfId="6" applyNumberFormat="1" applyFont="1" applyFill="1" applyBorder="1" applyAlignment="1">
      <alignment horizontal="center" vertical="top"/>
    </xf>
    <xf numFmtId="4" fontId="3" fillId="0" borderId="9" xfId="6" applyNumberFormat="1" applyFont="1" applyFill="1" applyBorder="1" applyAlignment="1">
      <alignment horizontal="center" vertical="top"/>
    </xf>
    <xf numFmtId="4" fontId="3" fillId="0" borderId="10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2" fillId="2" borderId="3" xfId="6" applyNumberFormat="1" applyFont="1" applyFill="1" applyBorder="1" applyAlignment="1">
      <alignment horizontal="center" vertical="center"/>
    </xf>
    <xf numFmtId="4" fontId="2" fillId="2" borderId="3" xfId="6" applyNumberFormat="1" applyFont="1" applyFill="1" applyBorder="1" applyAlignment="1">
      <alignment horizontal="center" vertical="top"/>
    </xf>
    <xf numFmtId="4" fontId="0" fillId="0" borderId="0" xfId="0" applyNumberFormat="1" applyAlignment="1">
      <alignment horizontal="center"/>
    </xf>
    <xf numFmtId="2" fontId="3" fillId="0" borderId="2" xfId="6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11" xfId="0" applyNumberFormat="1" applyFont="1" applyBorder="1" applyAlignment="1">
      <alignment horizontal="center" vertical="center"/>
    </xf>
    <xf numFmtId="0" fontId="4" fillId="0" borderId="2" xfId="6" applyFont="1" applyFill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5" fillId="0" borderId="3" xfId="0" applyFont="1" applyBorder="1"/>
    <xf numFmtId="0" fontId="0" fillId="0" borderId="12" xfId="0" applyBorder="1"/>
    <xf numFmtId="0" fontId="5" fillId="0" borderId="12" xfId="0" applyFont="1" applyBorder="1"/>
    <xf numFmtId="0" fontId="0" fillId="0" borderId="13" xfId="0" applyBorder="1"/>
    <xf numFmtId="0" fontId="0" fillId="0" borderId="8" xfId="0" applyBorder="1"/>
    <xf numFmtId="0" fontId="3" fillId="0" borderId="14" xfId="6" applyFont="1" applyFill="1" applyBorder="1" applyAlignment="1">
      <alignment horizontal="center" vertical="top"/>
    </xf>
    <xf numFmtId="0" fontId="0" fillId="0" borderId="0" xfId="0" applyFont="1"/>
    <xf numFmtId="0" fontId="7" fillId="0" borderId="14" xfId="6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6" applyFont="1" applyFill="1" applyBorder="1" applyAlignment="1">
      <alignment horizontal="center" vertical="top"/>
    </xf>
    <xf numFmtId="4" fontId="7" fillId="0" borderId="9" xfId="6" applyNumberFormat="1" applyFont="1" applyFill="1" applyBorder="1" applyAlignment="1">
      <alignment horizontal="center" vertical="top"/>
    </xf>
    <xf numFmtId="0" fontId="8" fillId="0" borderId="13" xfId="0" applyFont="1" applyBorder="1"/>
    <xf numFmtId="0" fontId="8" fillId="0" borderId="9" xfId="0" applyFont="1" applyBorder="1"/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</cellXfs>
  <cellStyles count="7">
    <cellStyle name="Dziesiętny 7" xfId="1"/>
    <cellStyle name="Normal" xfId="0" builtinId="0"/>
    <cellStyle name="Normalny 2" xfId="2"/>
    <cellStyle name="Normalny 3" xfId="3"/>
    <cellStyle name="Normalny 5" xfId="4"/>
    <cellStyle name="Normalny 6" xfId="5"/>
    <cellStyle name="Normalny 64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view="pageBreakPreview" topLeftCell="A116" zoomScaleNormal="115" zoomScaleSheetLayoutView="100" workbookViewId="0">
      <selection activeCell="J131" sqref="J131"/>
    </sheetView>
  </sheetViews>
  <sheetFormatPr defaultRowHeight="13.8"/>
  <cols>
    <col min="1" max="1" width="4.8984375" style="65" customWidth="1"/>
    <col min="2" max="2" width="11.5" customWidth="1"/>
    <col min="3" max="3" width="46.5" customWidth="1"/>
    <col min="4" max="4" width="5.3984375" customWidth="1"/>
    <col min="5" max="5" width="8.5" style="51" bestFit="1" customWidth="1"/>
  </cols>
  <sheetData>
    <row r="1" spans="1:7" ht="15.6">
      <c r="A1" s="29"/>
      <c r="B1" s="29"/>
      <c r="C1" s="29"/>
      <c r="D1" s="29"/>
      <c r="E1" s="48"/>
    </row>
    <row r="2" spans="1:7" ht="54.6" customHeight="1">
      <c r="A2" s="75" t="s">
        <v>188</v>
      </c>
      <c r="B2" s="76"/>
      <c r="C2" s="76"/>
      <c r="D2" s="76"/>
      <c r="E2" s="76"/>
      <c r="F2" s="76"/>
      <c r="G2" s="76"/>
    </row>
    <row r="3" spans="1:7" ht="15" customHeight="1">
      <c r="A3" s="77" t="s">
        <v>101</v>
      </c>
      <c r="B3" s="78"/>
      <c r="C3" s="78"/>
      <c r="D3" s="78"/>
      <c r="E3" s="78"/>
      <c r="F3" s="78"/>
      <c r="G3" s="78"/>
    </row>
    <row r="4" spans="1:7" ht="39.6" customHeight="1" thickBot="1">
      <c r="A4" s="73" t="s">
        <v>184</v>
      </c>
      <c r="B4" s="74"/>
      <c r="C4" s="74"/>
      <c r="D4" s="74"/>
      <c r="E4" s="74"/>
      <c r="F4" s="74"/>
      <c r="G4" s="74"/>
    </row>
    <row r="5" spans="1:7">
      <c r="A5" s="79" t="s">
        <v>0</v>
      </c>
      <c r="B5" s="81" t="s">
        <v>33</v>
      </c>
      <c r="C5" s="81" t="s">
        <v>34</v>
      </c>
      <c r="D5" s="81" t="s">
        <v>35</v>
      </c>
      <c r="E5" s="83" t="s">
        <v>1</v>
      </c>
      <c r="F5" s="88" t="s">
        <v>36</v>
      </c>
      <c r="G5" s="85" t="s">
        <v>37</v>
      </c>
    </row>
    <row r="6" spans="1:7" ht="14.25" customHeight="1">
      <c r="A6" s="80"/>
      <c r="B6" s="82"/>
      <c r="C6" s="82"/>
      <c r="D6" s="82"/>
      <c r="E6" s="84"/>
      <c r="F6" s="89"/>
      <c r="G6" s="86"/>
    </row>
    <row r="7" spans="1:7">
      <c r="A7" s="80"/>
      <c r="B7" s="82"/>
      <c r="C7" s="82"/>
      <c r="D7" s="82"/>
      <c r="E7" s="84"/>
      <c r="F7" s="89"/>
      <c r="G7" s="86"/>
    </row>
    <row r="8" spans="1:7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3">
        <v>7</v>
      </c>
    </row>
    <row r="9" spans="1:7" ht="26.4">
      <c r="A9" s="4" t="s">
        <v>2</v>
      </c>
      <c r="B9" s="6" t="s">
        <v>68</v>
      </c>
      <c r="C9" s="6" t="s">
        <v>3</v>
      </c>
      <c r="D9" s="5" t="s">
        <v>2</v>
      </c>
      <c r="E9" s="49" t="s">
        <v>2</v>
      </c>
      <c r="F9" s="5" t="s">
        <v>2</v>
      </c>
      <c r="G9" s="7" t="s">
        <v>2</v>
      </c>
    </row>
    <row r="10" spans="1:7">
      <c r="A10" s="32">
        <f>A8</f>
        <v>1</v>
      </c>
      <c r="B10" s="9" t="s">
        <v>53</v>
      </c>
      <c r="C10" s="33" t="s">
        <v>38</v>
      </c>
      <c r="D10" s="9" t="s">
        <v>26</v>
      </c>
      <c r="E10" s="11">
        <v>1</v>
      </c>
      <c r="F10" s="10"/>
      <c r="G10" s="11"/>
    </row>
    <row r="11" spans="1:7">
      <c r="A11" s="41"/>
      <c r="B11" s="34"/>
      <c r="C11" s="56" t="s">
        <v>39</v>
      </c>
      <c r="D11" s="30" t="s">
        <v>4</v>
      </c>
      <c r="E11" s="42">
        <v>8</v>
      </c>
      <c r="F11" s="10"/>
      <c r="G11" s="11"/>
    </row>
    <row r="12" spans="1:7">
      <c r="A12" s="41"/>
      <c r="B12" s="34"/>
      <c r="C12" s="56" t="s">
        <v>40</v>
      </c>
      <c r="D12" s="30" t="s">
        <v>4</v>
      </c>
      <c r="E12" s="42">
        <v>2</v>
      </c>
      <c r="F12" s="10"/>
      <c r="G12" s="11"/>
    </row>
    <row r="13" spans="1:7">
      <c r="A13" s="41">
        <v>2</v>
      </c>
      <c r="B13" s="9" t="s">
        <v>67</v>
      </c>
      <c r="C13" s="33" t="s">
        <v>50</v>
      </c>
      <c r="D13" s="9" t="s">
        <v>26</v>
      </c>
      <c r="E13" s="11">
        <v>1</v>
      </c>
      <c r="F13" s="10"/>
      <c r="G13" s="11"/>
    </row>
    <row r="14" spans="1:7" ht="26.4">
      <c r="A14" s="41">
        <v>3</v>
      </c>
      <c r="B14" s="9" t="s">
        <v>67</v>
      </c>
      <c r="C14" s="33" t="s">
        <v>129</v>
      </c>
      <c r="D14" s="9" t="s">
        <v>26</v>
      </c>
      <c r="E14" s="11">
        <v>1</v>
      </c>
      <c r="F14" s="10"/>
      <c r="G14" s="11"/>
    </row>
    <row r="15" spans="1:7" ht="26.4">
      <c r="A15" s="41">
        <v>4</v>
      </c>
      <c r="B15" s="9" t="s">
        <v>67</v>
      </c>
      <c r="C15" s="33" t="s">
        <v>79</v>
      </c>
      <c r="D15" s="9" t="s">
        <v>26</v>
      </c>
      <c r="E15" s="11">
        <v>1</v>
      </c>
      <c r="F15" s="10"/>
      <c r="G15" s="11"/>
    </row>
    <row r="16" spans="1:7">
      <c r="A16" s="41">
        <v>5</v>
      </c>
      <c r="B16" s="9" t="s">
        <v>67</v>
      </c>
      <c r="C16" s="33" t="s">
        <v>45</v>
      </c>
      <c r="D16" s="9" t="s">
        <v>26</v>
      </c>
      <c r="E16" s="11">
        <v>1</v>
      </c>
      <c r="F16" s="10"/>
      <c r="G16" s="11"/>
    </row>
    <row r="17" spans="1:7" ht="26.4">
      <c r="A17" s="41">
        <v>6</v>
      </c>
      <c r="B17" s="9" t="s">
        <v>67</v>
      </c>
      <c r="C17" s="33" t="s">
        <v>51</v>
      </c>
      <c r="D17" s="9" t="s">
        <v>26</v>
      </c>
      <c r="E17" s="11">
        <v>1</v>
      </c>
      <c r="F17" s="10"/>
      <c r="G17" s="11"/>
    </row>
    <row r="18" spans="1:7" ht="26.4">
      <c r="A18" s="41">
        <v>7</v>
      </c>
      <c r="B18" s="9" t="s">
        <v>67</v>
      </c>
      <c r="C18" s="33" t="s">
        <v>102</v>
      </c>
      <c r="D18" s="9" t="s">
        <v>26</v>
      </c>
      <c r="E18" s="11">
        <v>1</v>
      </c>
      <c r="F18" s="10"/>
      <c r="G18" s="11"/>
    </row>
    <row r="19" spans="1:7" ht="26.4">
      <c r="A19" s="41">
        <v>8</v>
      </c>
      <c r="B19" s="9" t="s">
        <v>67</v>
      </c>
      <c r="C19" s="33" t="s">
        <v>75</v>
      </c>
      <c r="D19" s="9" t="s">
        <v>26</v>
      </c>
      <c r="E19" s="11">
        <v>1</v>
      </c>
      <c r="F19" s="10"/>
      <c r="G19" s="11"/>
    </row>
    <row r="20" spans="1:7" ht="26.4">
      <c r="A20" s="41">
        <v>9</v>
      </c>
      <c r="B20" s="9" t="s">
        <v>67</v>
      </c>
      <c r="C20" s="33" t="s">
        <v>78</v>
      </c>
      <c r="D20" s="9" t="s">
        <v>26</v>
      </c>
      <c r="E20" s="11">
        <v>1</v>
      </c>
      <c r="F20" s="10"/>
      <c r="G20" s="11"/>
    </row>
    <row r="21" spans="1:7" s="31" customFormat="1" ht="14.4">
      <c r="A21" s="32">
        <v>10</v>
      </c>
      <c r="B21" s="9" t="s">
        <v>54</v>
      </c>
      <c r="C21" s="33" t="s">
        <v>130</v>
      </c>
      <c r="D21" s="9" t="s">
        <v>8</v>
      </c>
      <c r="E21" s="11">
        <f xml:space="preserve"> 6*44*1.05</f>
        <v>277.2</v>
      </c>
      <c r="F21" s="10"/>
      <c r="G21" s="11"/>
    </row>
    <row r="22" spans="1:7" s="31" customFormat="1" ht="14.4" hidden="1">
      <c r="A22" s="32"/>
      <c r="B22" s="9"/>
      <c r="C22" s="37" t="s">
        <v>131</v>
      </c>
      <c r="D22" s="30"/>
      <c r="E22" s="42"/>
      <c r="F22" s="10"/>
      <c r="G22" s="11"/>
    </row>
    <row r="23" spans="1:7">
      <c r="A23" s="32">
        <v>11</v>
      </c>
      <c r="B23" s="9" t="s">
        <v>54</v>
      </c>
      <c r="C23" s="33" t="s">
        <v>55</v>
      </c>
      <c r="D23" s="9" t="s">
        <v>74</v>
      </c>
      <c r="E23" s="11">
        <v>1</v>
      </c>
      <c r="F23" s="10"/>
      <c r="G23" s="11"/>
    </row>
    <row r="24" spans="1:7" hidden="1">
      <c r="A24" s="32"/>
      <c r="B24" s="9"/>
      <c r="C24" s="37" t="s">
        <v>132</v>
      </c>
      <c r="D24" s="30" t="s">
        <v>14</v>
      </c>
      <c r="E24" s="42">
        <f>21.94</f>
        <v>21.94</v>
      </c>
      <c r="F24" s="10"/>
      <c r="G24" s="11"/>
    </row>
    <row r="25" spans="1:7" hidden="1">
      <c r="A25" s="32"/>
      <c r="B25" s="9"/>
      <c r="C25" s="37" t="s">
        <v>103</v>
      </c>
      <c r="D25" s="30" t="s">
        <v>8</v>
      </c>
      <c r="E25" s="42">
        <f xml:space="preserve"> 9*13.25</f>
        <v>119.25</v>
      </c>
      <c r="F25" s="10"/>
      <c r="G25" s="11"/>
    </row>
    <row r="26" spans="1:7" hidden="1">
      <c r="A26" s="32"/>
      <c r="B26" s="9"/>
      <c r="C26" s="37" t="s">
        <v>104</v>
      </c>
      <c r="D26" s="30" t="s">
        <v>7</v>
      </c>
      <c r="E26" s="42">
        <f>0.25*13.25*2*1.15</f>
        <v>7.6187499999999995</v>
      </c>
      <c r="F26" s="10"/>
      <c r="G26" s="11"/>
    </row>
    <row r="27" spans="1:7" hidden="1">
      <c r="A27" s="32"/>
      <c r="B27" s="9"/>
      <c r="C27" s="37" t="s">
        <v>106</v>
      </c>
      <c r="D27" s="30" t="s">
        <v>7</v>
      </c>
      <c r="E27" s="42">
        <f>8.36*0.2*9*1.15</f>
        <v>17.305199999999999</v>
      </c>
      <c r="F27" s="10"/>
      <c r="G27" s="11"/>
    </row>
    <row r="28" spans="1:7" s="31" customFormat="1" ht="14.4" hidden="1">
      <c r="A28" s="32"/>
      <c r="B28" s="30"/>
      <c r="C28" s="37" t="s">
        <v>105</v>
      </c>
      <c r="D28" s="30" t="s">
        <v>7</v>
      </c>
      <c r="E28" s="42">
        <f>0.5*7*1.2*2*1.3</f>
        <v>10.920000000000002</v>
      </c>
      <c r="F28" s="10"/>
      <c r="G28" s="11"/>
    </row>
    <row r="29" spans="1:7" s="31" customFormat="1" ht="14.4" hidden="1">
      <c r="A29" s="32"/>
      <c r="B29" s="30"/>
      <c r="C29" s="37" t="s">
        <v>80</v>
      </c>
      <c r="D29" s="30" t="s">
        <v>8</v>
      </c>
      <c r="E29" s="42">
        <f>16.5*1.3</f>
        <v>21.45</v>
      </c>
      <c r="F29" s="10"/>
      <c r="G29" s="11"/>
    </row>
    <row r="30" spans="1:7" s="31" customFormat="1" ht="14.4" hidden="1">
      <c r="A30" s="32"/>
      <c r="B30" s="9"/>
      <c r="C30" s="37" t="s">
        <v>135</v>
      </c>
      <c r="D30" s="30" t="s">
        <v>74</v>
      </c>
      <c r="E30" s="42">
        <v>1</v>
      </c>
      <c r="F30" s="10"/>
      <c r="G30" s="11"/>
    </row>
    <row r="31" spans="1:7" s="31" customFormat="1" ht="14.4">
      <c r="A31" s="32">
        <v>12</v>
      </c>
      <c r="B31" s="9" t="s">
        <v>54</v>
      </c>
      <c r="C31" s="33" t="s">
        <v>76</v>
      </c>
      <c r="D31" s="9" t="s">
        <v>14</v>
      </c>
      <c r="E31" s="11">
        <f>44*2*1.05</f>
        <v>92.4</v>
      </c>
      <c r="F31" s="10"/>
      <c r="G31" s="11"/>
    </row>
    <row r="32" spans="1:7" s="31" customFormat="1" ht="14.4" hidden="1">
      <c r="A32" s="32"/>
      <c r="B32" s="30"/>
      <c r="C32" s="37" t="s">
        <v>133</v>
      </c>
      <c r="D32" s="30"/>
      <c r="E32" s="42"/>
      <c r="F32" s="10"/>
      <c r="G32" s="11"/>
    </row>
    <row r="33" spans="1:7" s="31" customFormat="1" ht="14.4">
      <c r="A33" s="32">
        <v>13</v>
      </c>
      <c r="B33" s="9" t="s">
        <v>54</v>
      </c>
      <c r="C33" s="33" t="s">
        <v>77</v>
      </c>
      <c r="D33" s="9" t="s">
        <v>14</v>
      </c>
      <c r="E33" s="11">
        <v>12.81</v>
      </c>
      <c r="F33" s="10"/>
      <c r="G33" s="11"/>
    </row>
    <row r="34" spans="1:7" s="31" customFormat="1" ht="14.4" hidden="1">
      <c r="A34" s="32"/>
      <c r="B34" s="30"/>
      <c r="C34" s="37" t="s">
        <v>134</v>
      </c>
      <c r="D34" s="30"/>
      <c r="E34" s="42"/>
      <c r="F34" s="10"/>
      <c r="G34" s="11"/>
    </row>
    <row r="35" spans="1:7" s="31" customFormat="1" ht="14.4">
      <c r="A35" s="32">
        <v>14</v>
      </c>
      <c r="B35" s="9" t="s">
        <v>54</v>
      </c>
      <c r="C35" s="33" t="s">
        <v>107</v>
      </c>
      <c r="D35" s="9" t="s">
        <v>8</v>
      </c>
      <c r="E35" s="11">
        <f>1.5*(30-9)*2*1.3</f>
        <v>81.900000000000006</v>
      </c>
      <c r="F35" s="10"/>
      <c r="G35" s="11"/>
    </row>
    <row r="36" spans="1:7" s="31" customFormat="1" ht="14.4" hidden="1">
      <c r="A36" s="32"/>
      <c r="B36" s="30"/>
      <c r="C36" s="37" t="s">
        <v>108</v>
      </c>
      <c r="D36" s="30"/>
      <c r="E36" s="42"/>
      <c r="F36" s="10"/>
      <c r="G36" s="11"/>
    </row>
    <row r="37" spans="1:7">
      <c r="A37" s="4" t="s">
        <v>2</v>
      </c>
      <c r="B37" s="53" t="s">
        <v>5</v>
      </c>
      <c r="C37" s="53" t="s">
        <v>6</v>
      </c>
      <c r="D37" s="12" t="s">
        <v>2</v>
      </c>
      <c r="E37" s="50" t="s">
        <v>2</v>
      </c>
      <c r="F37" s="5" t="s">
        <v>2</v>
      </c>
      <c r="G37" s="7" t="s">
        <v>2</v>
      </c>
    </row>
    <row r="38" spans="1:7" ht="26.4">
      <c r="A38" s="32">
        <v>15</v>
      </c>
      <c r="B38" s="26" t="s">
        <v>56</v>
      </c>
      <c r="C38" s="27" t="s">
        <v>41</v>
      </c>
      <c r="D38" s="9" t="s">
        <v>7</v>
      </c>
      <c r="E38" s="11">
        <f>(4.5*1.5*8.75+4.5*1.5*8.75/2+4.5*2.5*8.75/2)*1.5</f>
        <v>206.71875</v>
      </c>
      <c r="F38" s="60"/>
      <c r="G38" s="58"/>
    </row>
    <row r="39" spans="1:7" s="31" customFormat="1" ht="14.4" hidden="1">
      <c r="A39" s="32"/>
      <c r="B39" s="38"/>
      <c r="C39" s="39" t="s">
        <v>137</v>
      </c>
      <c r="D39" s="30"/>
      <c r="E39" s="42"/>
      <c r="F39" s="61"/>
      <c r="G39" s="59"/>
    </row>
    <row r="40" spans="1:7" ht="26.4">
      <c r="A40" s="32">
        <v>16</v>
      </c>
      <c r="B40" s="26" t="s">
        <v>57</v>
      </c>
      <c r="C40" s="27" t="s">
        <v>42</v>
      </c>
      <c r="D40" s="9" t="s">
        <v>7</v>
      </c>
      <c r="E40" s="11">
        <f>(5.9*3.9*1.5)*2*1.3+4.5*4.5*3*4*1.15</f>
        <v>369.18899999999996</v>
      </c>
      <c r="F40" s="60"/>
      <c r="G40" s="58"/>
    </row>
    <row r="41" spans="1:7" s="31" customFormat="1" ht="14.4" hidden="1">
      <c r="A41" s="32"/>
      <c r="B41" s="38"/>
      <c r="C41" s="39" t="s">
        <v>136</v>
      </c>
      <c r="D41" s="30"/>
      <c r="E41" s="42"/>
      <c r="F41" s="61"/>
      <c r="G41" s="59"/>
    </row>
    <row r="42" spans="1:7" s="31" customFormat="1" ht="14.4" hidden="1">
      <c r="A42" s="32"/>
      <c r="B42" s="38"/>
      <c r="C42" s="39" t="s">
        <v>85</v>
      </c>
      <c r="D42" s="30"/>
      <c r="E42" s="42"/>
      <c r="F42" s="61"/>
      <c r="G42" s="59"/>
    </row>
    <row r="43" spans="1:7" s="31" customFormat="1" ht="14.4">
      <c r="A43" s="32">
        <v>17</v>
      </c>
      <c r="B43" s="26" t="s">
        <v>58</v>
      </c>
      <c r="C43" s="27" t="s">
        <v>120</v>
      </c>
      <c r="D43" s="9" t="s">
        <v>74</v>
      </c>
      <c r="E43" s="42">
        <v>1</v>
      </c>
      <c r="F43" s="61"/>
      <c r="G43" s="59"/>
    </row>
    <row r="44" spans="1:7">
      <c r="A44" s="32">
        <v>18</v>
      </c>
      <c r="B44" s="26" t="s">
        <v>58</v>
      </c>
      <c r="C44" s="27" t="s">
        <v>81</v>
      </c>
      <c r="D44" s="9" t="s">
        <v>8</v>
      </c>
      <c r="E44" s="11">
        <f>9*6</f>
        <v>54</v>
      </c>
      <c r="F44" s="60"/>
      <c r="G44" s="58"/>
    </row>
    <row r="45" spans="1:7" s="31" customFormat="1" ht="14.4" hidden="1">
      <c r="A45" s="32"/>
      <c r="B45" s="38"/>
      <c r="C45" s="39" t="s">
        <v>138</v>
      </c>
      <c r="D45" s="30"/>
      <c r="E45" s="42"/>
      <c r="F45" s="61"/>
      <c r="G45" s="59"/>
    </row>
    <row r="46" spans="1:7">
      <c r="A46" s="32">
        <v>19</v>
      </c>
      <c r="B46" s="26" t="s">
        <v>58</v>
      </c>
      <c r="C46" s="27" t="s">
        <v>49</v>
      </c>
      <c r="D46" s="9" t="s">
        <v>14</v>
      </c>
      <c r="E46" s="11">
        <v>9</v>
      </c>
      <c r="F46" s="60"/>
      <c r="G46" s="58"/>
    </row>
    <row r="47" spans="1:7" s="31" customFormat="1" ht="14.4" hidden="1">
      <c r="A47" s="32"/>
      <c r="B47" s="38"/>
      <c r="C47" s="39" t="s">
        <v>139</v>
      </c>
      <c r="D47" s="30"/>
      <c r="E47" s="42"/>
      <c r="F47" s="61"/>
      <c r="G47" s="59"/>
    </row>
    <row r="48" spans="1:7">
      <c r="A48" s="4" t="s">
        <v>2</v>
      </c>
      <c r="B48" s="53" t="s">
        <v>52</v>
      </c>
      <c r="C48" s="53" t="s">
        <v>9</v>
      </c>
      <c r="D48" s="12" t="s">
        <v>2</v>
      </c>
      <c r="E48" s="50" t="s">
        <v>2</v>
      </c>
      <c r="F48" s="5" t="s">
        <v>2</v>
      </c>
      <c r="G48" s="7" t="s">
        <v>2</v>
      </c>
    </row>
    <row r="49" spans="1:7">
      <c r="A49" s="32">
        <v>20</v>
      </c>
      <c r="B49" s="26" t="s">
        <v>59</v>
      </c>
      <c r="C49" s="27" t="s">
        <v>10</v>
      </c>
      <c r="D49" s="9" t="s">
        <v>43</v>
      </c>
      <c r="E49" s="11">
        <f>SUM(E50:E55)</f>
        <v>11077.82</v>
      </c>
      <c r="F49" s="60"/>
      <c r="G49" s="58"/>
    </row>
    <row r="50" spans="1:7" hidden="1">
      <c r="A50" s="32"/>
      <c r="B50" s="26"/>
      <c r="C50" s="39" t="s">
        <v>140</v>
      </c>
      <c r="D50" s="9"/>
      <c r="E50" s="11">
        <v>2950</v>
      </c>
      <c r="F50" s="60"/>
      <c r="G50" s="58"/>
    </row>
    <row r="51" spans="1:7" hidden="1">
      <c r="A51" s="32"/>
      <c r="B51" s="26"/>
      <c r="C51" s="39" t="s">
        <v>141</v>
      </c>
      <c r="D51" s="9"/>
      <c r="E51" s="11">
        <v>1455.4</v>
      </c>
      <c r="F51" s="60"/>
      <c r="G51" s="58"/>
    </row>
    <row r="52" spans="1:7" hidden="1">
      <c r="A52" s="32"/>
      <c r="B52" s="26"/>
      <c r="C52" s="39" t="s">
        <v>142</v>
      </c>
      <c r="D52" s="9"/>
      <c r="E52" s="11">
        <v>2120.9</v>
      </c>
      <c r="F52" s="60"/>
      <c r="G52" s="58"/>
    </row>
    <row r="53" spans="1:7" hidden="1">
      <c r="A53" s="32"/>
      <c r="B53" s="26"/>
      <c r="C53" s="39" t="s">
        <v>113</v>
      </c>
      <c r="D53" s="9"/>
      <c r="E53" s="11">
        <v>1163.05</v>
      </c>
      <c r="F53" s="60"/>
      <c r="G53" s="58"/>
    </row>
    <row r="54" spans="1:7" ht="15" hidden="1" customHeight="1">
      <c r="A54" s="32"/>
      <c r="B54" s="26"/>
      <c r="C54" s="39" t="s">
        <v>82</v>
      </c>
      <c r="D54" s="9"/>
      <c r="E54" s="11">
        <v>3275.27</v>
      </c>
      <c r="F54" s="60"/>
      <c r="G54" s="58"/>
    </row>
    <row r="55" spans="1:7" hidden="1">
      <c r="A55" s="32"/>
      <c r="B55" s="26"/>
      <c r="C55" s="39" t="s">
        <v>83</v>
      </c>
      <c r="D55" s="9"/>
      <c r="E55" s="11">
        <v>113.2</v>
      </c>
      <c r="F55" s="60"/>
      <c r="G55" s="58"/>
    </row>
    <row r="56" spans="1:7">
      <c r="A56" s="32">
        <v>21</v>
      </c>
      <c r="B56" s="26" t="s">
        <v>59</v>
      </c>
      <c r="C56" s="36" t="s">
        <v>143</v>
      </c>
      <c r="D56" s="9" t="s">
        <v>4</v>
      </c>
      <c r="E56" s="11">
        <v>39</v>
      </c>
      <c r="F56" s="60"/>
      <c r="G56" s="58"/>
    </row>
    <row r="57" spans="1:7">
      <c r="A57" s="4" t="s">
        <v>2</v>
      </c>
      <c r="B57" s="53" t="s">
        <v>60</v>
      </c>
      <c r="C57" s="53" t="s">
        <v>11</v>
      </c>
      <c r="D57" s="12" t="s">
        <v>2</v>
      </c>
      <c r="E57" s="50" t="s">
        <v>2</v>
      </c>
      <c r="F57" s="5" t="s">
        <v>2</v>
      </c>
      <c r="G57" s="7" t="s">
        <v>2</v>
      </c>
    </row>
    <row r="58" spans="1:7">
      <c r="A58" s="32">
        <v>22</v>
      </c>
      <c r="B58" s="26" t="s">
        <v>12</v>
      </c>
      <c r="C58" s="27" t="s">
        <v>72</v>
      </c>
      <c r="D58" s="28" t="s">
        <v>7</v>
      </c>
      <c r="E58" s="11">
        <f>(10.59+7.8+15.42)*1.05</f>
        <v>35.500500000000002</v>
      </c>
      <c r="F58" s="60"/>
      <c r="G58" s="58"/>
    </row>
    <row r="59" spans="1:7" s="31" customFormat="1" ht="14.4" hidden="1">
      <c r="A59" s="32"/>
      <c r="B59" s="38"/>
      <c r="C59" s="39" t="s">
        <v>144</v>
      </c>
      <c r="D59" s="28"/>
      <c r="E59" s="42"/>
      <c r="F59" s="61"/>
      <c r="G59" s="59"/>
    </row>
    <row r="60" spans="1:7">
      <c r="A60" s="41">
        <v>23</v>
      </c>
      <c r="B60" s="26" t="s">
        <v>60</v>
      </c>
      <c r="C60" s="35" t="s">
        <v>111</v>
      </c>
      <c r="D60" s="28" t="s">
        <v>7</v>
      </c>
      <c r="E60" s="11">
        <f>6.9*1.05</f>
        <v>7.245000000000001</v>
      </c>
      <c r="F60" s="60"/>
      <c r="G60" s="58"/>
    </row>
    <row r="61" spans="1:7" s="31" customFormat="1" ht="14.4">
      <c r="A61" s="41">
        <v>24</v>
      </c>
      <c r="B61" s="26" t="s">
        <v>180</v>
      </c>
      <c r="C61" s="57" t="s">
        <v>73</v>
      </c>
      <c r="D61" s="28" t="s">
        <v>7</v>
      </c>
      <c r="E61" s="42">
        <f>7.73+3.92*1.05</f>
        <v>11.846</v>
      </c>
      <c r="F61" s="61"/>
      <c r="G61" s="59"/>
    </row>
    <row r="62" spans="1:7" s="31" customFormat="1" ht="14.4" hidden="1">
      <c r="A62" s="41"/>
      <c r="B62" s="38"/>
      <c r="C62" s="40" t="s">
        <v>145</v>
      </c>
      <c r="D62" s="28"/>
      <c r="E62" s="42"/>
      <c r="F62" s="61"/>
      <c r="G62" s="59"/>
    </row>
    <row r="63" spans="1:7">
      <c r="A63" s="32">
        <v>25</v>
      </c>
      <c r="B63" s="26" t="s">
        <v>12</v>
      </c>
      <c r="C63" s="27" t="s">
        <v>84</v>
      </c>
      <c r="D63" s="9" t="s">
        <v>7</v>
      </c>
      <c r="E63" s="11">
        <v>2.23</v>
      </c>
      <c r="F63" s="60"/>
      <c r="G63" s="58"/>
    </row>
    <row r="64" spans="1:7">
      <c r="A64" s="32">
        <v>26</v>
      </c>
      <c r="B64" s="26" t="s">
        <v>13</v>
      </c>
      <c r="C64" s="27" t="s">
        <v>95</v>
      </c>
      <c r="D64" s="9" t="s">
        <v>7</v>
      </c>
      <c r="E64" s="11">
        <f>(8.75*4.48*2*0.1+(1.5+0.7)*8.75*0.1)*1.15</f>
        <v>11.229749999999999</v>
      </c>
      <c r="F64" s="60"/>
      <c r="G64" s="58"/>
    </row>
    <row r="65" spans="1:7" s="31" customFormat="1" ht="14.4" hidden="1">
      <c r="A65" s="32"/>
      <c r="B65" s="38"/>
      <c r="C65" s="39" t="s">
        <v>146</v>
      </c>
      <c r="D65" s="9"/>
      <c r="E65" s="42"/>
      <c r="F65" s="61"/>
      <c r="G65" s="59"/>
    </row>
    <row r="66" spans="1:7" s="31" customFormat="1" ht="14.4">
      <c r="A66" s="32">
        <v>27</v>
      </c>
      <c r="B66" s="26" t="s">
        <v>97</v>
      </c>
      <c r="C66" s="36" t="s">
        <v>88</v>
      </c>
      <c r="D66" s="9" t="s">
        <v>14</v>
      </c>
      <c r="E66" s="42">
        <f>22*2</f>
        <v>44</v>
      </c>
      <c r="F66" s="61"/>
      <c r="G66" s="59"/>
    </row>
    <row r="67" spans="1:7" s="31" customFormat="1" ht="14.4" hidden="1">
      <c r="A67" s="32"/>
      <c r="B67" s="38"/>
      <c r="C67" s="39" t="s">
        <v>114</v>
      </c>
      <c r="D67" s="30"/>
      <c r="E67" s="42"/>
      <c r="F67" s="61"/>
      <c r="G67" s="59"/>
    </row>
    <row r="68" spans="1:7" s="31" customFormat="1" ht="14.4">
      <c r="A68" s="4" t="s">
        <v>2</v>
      </c>
      <c r="B68" s="53" t="s">
        <v>100</v>
      </c>
      <c r="C68" s="53" t="s">
        <v>86</v>
      </c>
      <c r="D68" s="12" t="s">
        <v>2</v>
      </c>
      <c r="E68" s="50" t="s">
        <v>2</v>
      </c>
      <c r="F68" s="5" t="s">
        <v>2</v>
      </c>
      <c r="G68" s="7" t="s">
        <v>2</v>
      </c>
    </row>
    <row r="69" spans="1:7" s="31" customFormat="1" ht="14.4">
      <c r="A69" s="32">
        <v>28</v>
      </c>
      <c r="B69" s="26" t="s">
        <v>100</v>
      </c>
      <c r="C69" s="36" t="s">
        <v>181</v>
      </c>
      <c r="D69" s="30" t="s">
        <v>26</v>
      </c>
      <c r="E69" s="42">
        <v>1</v>
      </c>
      <c r="F69" s="61"/>
      <c r="G69" s="59"/>
    </row>
    <row r="70" spans="1:7" s="31" customFormat="1" ht="14.4">
      <c r="A70" s="32">
        <v>29</v>
      </c>
      <c r="B70" s="26" t="s">
        <v>99</v>
      </c>
      <c r="C70" s="36" t="s">
        <v>147</v>
      </c>
      <c r="D70" s="30" t="s">
        <v>74</v>
      </c>
      <c r="E70" s="42">
        <v>1</v>
      </c>
      <c r="F70" s="61"/>
      <c r="G70" s="59"/>
    </row>
    <row r="71" spans="1:7" s="31" customFormat="1" ht="14.4">
      <c r="A71" s="32">
        <v>30</v>
      </c>
      <c r="B71" s="26" t="s">
        <v>100</v>
      </c>
      <c r="C71" s="36" t="s">
        <v>109</v>
      </c>
      <c r="D71" s="9" t="s">
        <v>74</v>
      </c>
      <c r="E71" s="11">
        <v>1</v>
      </c>
      <c r="F71" s="61"/>
      <c r="G71" s="59"/>
    </row>
    <row r="72" spans="1:7" s="31" customFormat="1" ht="14.4">
      <c r="A72" s="32">
        <v>31</v>
      </c>
      <c r="B72" s="26" t="s">
        <v>98</v>
      </c>
      <c r="C72" s="36" t="s">
        <v>110</v>
      </c>
      <c r="D72" s="9" t="s">
        <v>74</v>
      </c>
      <c r="E72" s="11">
        <v>1</v>
      </c>
      <c r="F72" s="61"/>
      <c r="G72" s="59"/>
    </row>
    <row r="73" spans="1:7" s="31" customFormat="1" ht="14.4">
      <c r="A73" s="32">
        <v>32</v>
      </c>
      <c r="B73" s="26" t="s">
        <v>100</v>
      </c>
      <c r="C73" s="36" t="s">
        <v>112</v>
      </c>
      <c r="D73" s="9" t="s">
        <v>74</v>
      </c>
      <c r="E73" s="52">
        <v>1</v>
      </c>
      <c r="F73" s="61"/>
      <c r="G73" s="59"/>
    </row>
    <row r="74" spans="1:7">
      <c r="A74" s="4" t="s">
        <v>2</v>
      </c>
      <c r="B74" s="53" t="s">
        <v>15</v>
      </c>
      <c r="C74" s="53" t="s">
        <v>16</v>
      </c>
      <c r="D74" s="12" t="s">
        <v>2</v>
      </c>
      <c r="E74" s="50" t="s">
        <v>2</v>
      </c>
      <c r="F74" s="5" t="s">
        <v>2</v>
      </c>
      <c r="G74" s="7" t="s">
        <v>2</v>
      </c>
    </row>
    <row r="75" spans="1:7">
      <c r="A75" s="32">
        <v>33</v>
      </c>
      <c r="B75" s="26" t="s">
        <v>17</v>
      </c>
      <c r="C75" s="27" t="s">
        <v>18</v>
      </c>
      <c r="D75" s="9" t="s">
        <v>8</v>
      </c>
      <c r="E75" s="11">
        <f>(4.3*1.92+1.92*5.9/2+1.92*0.5*4.3+1.5*5.9+0.87*4.3*2+0.87*5.9/2+1.5*5.9+0.87*4.3*2+0.87*5.9/2)*1.3</f>
        <v>72.598500000000001</v>
      </c>
      <c r="F75" s="60"/>
      <c r="G75" s="58"/>
    </row>
    <row r="76" spans="1:7" s="31" customFormat="1" ht="26.4" hidden="1">
      <c r="A76" s="32"/>
      <c r="B76" s="38"/>
      <c r="C76" s="39" t="s">
        <v>148</v>
      </c>
      <c r="D76" s="30"/>
      <c r="E76" s="42"/>
      <c r="F76" s="61"/>
      <c r="G76" s="59"/>
    </row>
    <row r="77" spans="1:7" s="31" customFormat="1" ht="26.4">
      <c r="A77" s="32">
        <v>34</v>
      </c>
      <c r="B77" s="26" t="s">
        <v>61</v>
      </c>
      <c r="C77" s="27" t="s">
        <v>87</v>
      </c>
      <c r="D77" s="9" t="s">
        <v>8</v>
      </c>
      <c r="E77" s="11">
        <f xml:space="preserve"> 7*1.42*1.3*2+2*1.2*1.3</f>
        <v>28.964000000000002</v>
      </c>
      <c r="F77" s="61"/>
      <c r="G77" s="59"/>
    </row>
    <row r="78" spans="1:7" s="31" customFormat="1" ht="14.4" hidden="1">
      <c r="A78" s="32"/>
      <c r="B78" s="38"/>
      <c r="C78" s="39" t="s">
        <v>115</v>
      </c>
      <c r="D78" s="30"/>
      <c r="E78" s="42"/>
      <c r="F78" s="61"/>
      <c r="G78" s="59"/>
    </row>
    <row r="79" spans="1:7">
      <c r="A79" s="32">
        <v>35</v>
      </c>
      <c r="B79" s="26" t="s">
        <v>61</v>
      </c>
      <c r="C79" s="27" t="s">
        <v>27</v>
      </c>
      <c r="D79" s="9" t="s">
        <v>8</v>
      </c>
      <c r="E79" s="11">
        <f>(2.45*8.75*2+0.6*2.45*4+8.75*13.25)*1.15</f>
        <v>189.39637499999998</v>
      </c>
      <c r="F79" s="60"/>
      <c r="G79" s="58"/>
    </row>
    <row r="80" spans="1:7" s="31" customFormat="1" ht="14.4" hidden="1">
      <c r="A80" s="32"/>
      <c r="B80" s="38"/>
      <c r="C80" s="39" t="s">
        <v>149</v>
      </c>
      <c r="D80" s="30"/>
      <c r="E80" s="42"/>
      <c r="F80" s="61"/>
      <c r="G80" s="59"/>
    </row>
    <row r="81" spans="1:7">
      <c r="A81" s="32">
        <v>36</v>
      </c>
      <c r="B81" s="26" t="s">
        <v>19</v>
      </c>
      <c r="C81" s="27" t="s">
        <v>90</v>
      </c>
      <c r="D81" s="9" t="s">
        <v>8</v>
      </c>
      <c r="E81" s="11">
        <f>13.25*8.75</f>
        <v>115.9375</v>
      </c>
      <c r="F81" s="60"/>
      <c r="G81" s="58"/>
    </row>
    <row r="82" spans="1:7" s="31" customFormat="1" ht="14.4" hidden="1">
      <c r="A82" s="32"/>
      <c r="B82" s="38"/>
      <c r="C82" s="39" t="s">
        <v>116</v>
      </c>
      <c r="D82" s="30"/>
      <c r="E82" s="42"/>
      <c r="F82" s="61"/>
      <c r="G82" s="59"/>
    </row>
    <row r="83" spans="1:7" ht="26.4">
      <c r="A83" s="32">
        <v>37</v>
      </c>
      <c r="B83" s="26" t="s">
        <v>20</v>
      </c>
      <c r="C83" s="27" t="s">
        <v>89</v>
      </c>
      <c r="D83" s="9" t="s">
        <v>8</v>
      </c>
      <c r="E83" s="11">
        <f>(0.76+1.5)*22</f>
        <v>49.72</v>
      </c>
      <c r="F83" s="60"/>
      <c r="G83" s="58"/>
    </row>
    <row r="84" spans="1:7" s="31" customFormat="1" ht="14.4" hidden="1">
      <c r="A84" s="32"/>
      <c r="B84" s="38"/>
      <c r="C84" s="39" t="s">
        <v>117</v>
      </c>
      <c r="D84" s="30"/>
      <c r="E84" s="42"/>
      <c r="F84" s="61"/>
      <c r="G84" s="59"/>
    </row>
    <row r="85" spans="1:7">
      <c r="A85" s="32">
        <v>38</v>
      </c>
      <c r="B85" s="26" t="s">
        <v>62</v>
      </c>
      <c r="C85" s="27" t="s">
        <v>63</v>
      </c>
      <c r="D85" s="9" t="s">
        <v>8</v>
      </c>
      <c r="E85" s="11">
        <f>(4.3*1.92+4.3*0.87*3+5.9*0.87*2+1.92*5.9/2)*1.15</f>
        <v>40.720349999999996</v>
      </c>
      <c r="F85" s="60"/>
      <c r="G85" s="58"/>
    </row>
    <row r="86" spans="1:7" s="31" customFormat="1" ht="14.4" hidden="1">
      <c r="A86" s="32"/>
      <c r="B86" s="38"/>
      <c r="C86" s="39" t="s">
        <v>150</v>
      </c>
      <c r="D86" s="30"/>
      <c r="E86" s="42"/>
      <c r="F86" s="61"/>
      <c r="G86" s="59"/>
    </row>
    <row r="87" spans="1:7" s="31" customFormat="1" ht="14.4">
      <c r="A87" s="32">
        <v>39</v>
      </c>
      <c r="B87" s="26" t="s">
        <v>66</v>
      </c>
      <c r="C87" s="36" t="s">
        <v>69</v>
      </c>
      <c r="D87" s="9" t="s">
        <v>8</v>
      </c>
      <c r="E87" s="11">
        <f>((9+13)*1.7+13*0.7)*1.3</f>
        <v>60.45</v>
      </c>
      <c r="F87" s="61"/>
      <c r="G87" s="59"/>
    </row>
    <row r="88" spans="1:7" s="31" customFormat="1" ht="14.4" hidden="1">
      <c r="A88" s="32"/>
      <c r="B88" s="38"/>
      <c r="C88" s="39" t="s">
        <v>151</v>
      </c>
      <c r="D88" s="9"/>
      <c r="E88" s="11"/>
      <c r="F88" s="61"/>
      <c r="G88" s="59"/>
    </row>
    <row r="89" spans="1:7" s="31" customFormat="1" ht="14.4">
      <c r="A89" s="32">
        <v>40</v>
      </c>
      <c r="B89" s="26" t="s">
        <v>71</v>
      </c>
      <c r="C89" s="36" t="s">
        <v>70</v>
      </c>
      <c r="D89" s="9" t="s">
        <v>8</v>
      </c>
      <c r="E89" s="11">
        <f>(17.5+13.5)*6*1.15</f>
        <v>213.89999999999998</v>
      </c>
      <c r="F89" s="61"/>
      <c r="G89" s="59"/>
    </row>
    <row r="90" spans="1:7" s="31" customFormat="1" ht="14.4" hidden="1">
      <c r="A90" s="32"/>
      <c r="B90" s="38"/>
      <c r="C90" s="39" t="s">
        <v>152</v>
      </c>
      <c r="D90" s="9"/>
      <c r="E90" s="11"/>
      <c r="F90" s="61"/>
      <c r="G90" s="59"/>
    </row>
    <row r="91" spans="1:7" s="31" customFormat="1" ht="14.4">
      <c r="A91" s="32">
        <v>41</v>
      </c>
      <c r="B91" s="26" t="s">
        <v>71</v>
      </c>
      <c r="C91" s="36" t="s">
        <v>127</v>
      </c>
      <c r="D91" s="9" t="s">
        <v>8</v>
      </c>
      <c r="E91" s="11">
        <f>(17.5+13.5)*6*1.15</f>
        <v>213.89999999999998</v>
      </c>
      <c r="F91" s="61"/>
      <c r="G91" s="59"/>
    </row>
    <row r="92" spans="1:7" s="31" customFormat="1" ht="14.4" hidden="1">
      <c r="A92" s="32"/>
      <c r="B92" s="38"/>
      <c r="C92" s="39" t="s">
        <v>152</v>
      </c>
      <c r="D92" s="9"/>
      <c r="E92" s="11"/>
      <c r="F92" s="61"/>
      <c r="G92" s="59"/>
    </row>
    <row r="93" spans="1:7" s="31" customFormat="1" ht="26.4">
      <c r="A93" s="32">
        <v>42</v>
      </c>
      <c r="B93" s="26" t="s">
        <v>71</v>
      </c>
      <c r="C93" s="36" t="s">
        <v>153</v>
      </c>
      <c r="D93" s="9" t="s">
        <v>8</v>
      </c>
      <c r="E93" s="11">
        <f>(17.5+13.5)*6*1.15</f>
        <v>213.89999999999998</v>
      </c>
      <c r="F93" s="61"/>
      <c r="G93" s="59"/>
    </row>
    <row r="94" spans="1:7" s="31" customFormat="1" ht="14.4" hidden="1">
      <c r="A94" s="32"/>
      <c r="B94" s="38"/>
      <c r="C94" s="39" t="s">
        <v>152</v>
      </c>
      <c r="D94" s="9"/>
      <c r="E94" s="11"/>
      <c r="F94" s="61"/>
      <c r="G94" s="59"/>
    </row>
    <row r="95" spans="1:7" s="31" customFormat="1" ht="14.4">
      <c r="A95" s="32">
        <v>43</v>
      </c>
      <c r="B95" s="38" t="s">
        <v>164</v>
      </c>
      <c r="C95" s="39" t="s">
        <v>165</v>
      </c>
      <c r="D95" s="9" t="s">
        <v>8</v>
      </c>
      <c r="E95" s="11">
        <f>(17.5+13.5)*6*1.15+22*6</f>
        <v>345.9</v>
      </c>
      <c r="F95" s="61"/>
      <c r="G95" s="59"/>
    </row>
    <row r="96" spans="1:7" s="31" customFormat="1" ht="14.4" hidden="1">
      <c r="A96" s="32"/>
      <c r="B96" s="38"/>
      <c r="C96" s="39" t="s">
        <v>154</v>
      </c>
      <c r="D96" s="9"/>
      <c r="E96" s="11"/>
      <c r="F96" s="61"/>
      <c r="G96" s="59"/>
    </row>
    <row r="97" spans="1:7" s="31" customFormat="1" ht="14.4">
      <c r="A97" s="32">
        <v>44</v>
      </c>
      <c r="B97" s="26" t="s">
        <v>71</v>
      </c>
      <c r="C97" s="36" t="s">
        <v>91</v>
      </c>
      <c r="D97" s="9" t="s">
        <v>8</v>
      </c>
      <c r="E97" s="11">
        <f>(17.5+13.5)*6*1.15+22*6</f>
        <v>345.9</v>
      </c>
      <c r="F97" s="61"/>
      <c r="G97" s="59"/>
    </row>
    <row r="98" spans="1:7" s="31" customFormat="1" ht="14.4" hidden="1">
      <c r="A98" s="32"/>
      <c r="B98" s="38"/>
      <c r="C98" s="39" t="s">
        <v>154</v>
      </c>
      <c r="D98" s="9"/>
      <c r="E98" s="11"/>
      <c r="F98" s="61"/>
      <c r="G98" s="59"/>
    </row>
    <row r="99" spans="1:7" s="31" customFormat="1" ht="14.4">
      <c r="A99" s="32">
        <v>45</v>
      </c>
      <c r="B99" s="26" t="s">
        <v>71</v>
      </c>
      <c r="C99" s="36" t="s">
        <v>92</v>
      </c>
      <c r="D99" s="9" t="s">
        <v>8</v>
      </c>
      <c r="E99" s="11">
        <f>(17.5+13.5)*6*1.15+22*6</f>
        <v>345.9</v>
      </c>
      <c r="F99" s="61"/>
      <c r="G99" s="59"/>
    </row>
    <row r="100" spans="1:7" s="31" customFormat="1" ht="14.4" hidden="1">
      <c r="A100" s="32"/>
      <c r="B100" s="38"/>
      <c r="C100" s="39" t="s">
        <v>154</v>
      </c>
      <c r="D100" s="30"/>
      <c r="E100" s="42"/>
      <c r="F100" s="61"/>
      <c r="G100" s="59"/>
    </row>
    <row r="101" spans="1:7">
      <c r="A101" s="4" t="s">
        <v>2</v>
      </c>
      <c r="B101" s="53" t="s">
        <v>122</v>
      </c>
      <c r="C101" s="53" t="s">
        <v>123</v>
      </c>
      <c r="D101" s="12" t="s">
        <v>2</v>
      </c>
      <c r="E101" s="50" t="s">
        <v>2</v>
      </c>
      <c r="F101" s="5" t="s">
        <v>2</v>
      </c>
      <c r="G101" s="7" t="s">
        <v>2</v>
      </c>
    </row>
    <row r="102" spans="1:7" s="31" customFormat="1" ht="14.4">
      <c r="A102" s="32">
        <v>46</v>
      </c>
      <c r="B102" s="26" t="s">
        <v>121</v>
      </c>
      <c r="C102" s="36" t="s">
        <v>124</v>
      </c>
      <c r="D102" s="9" t="s">
        <v>4</v>
      </c>
      <c r="E102" s="11">
        <v>10</v>
      </c>
      <c r="F102" s="61"/>
      <c r="G102" s="59"/>
    </row>
    <row r="103" spans="1:7" s="31" customFormat="1" ht="14.4">
      <c r="A103" s="32">
        <v>47</v>
      </c>
      <c r="B103" s="26" t="s">
        <v>125</v>
      </c>
      <c r="C103" s="36" t="s">
        <v>126</v>
      </c>
      <c r="D103" s="9" t="s">
        <v>14</v>
      </c>
      <c r="E103" s="11">
        <v>45</v>
      </c>
      <c r="F103" s="61"/>
      <c r="G103" s="59"/>
    </row>
    <row r="104" spans="1:7" s="31" customFormat="1" ht="26.4">
      <c r="A104" s="32">
        <v>48</v>
      </c>
      <c r="B104" s="26" t="s">
        <v>182</v>
      </c>
      <c r="C104" s="36" t="s">
        <v>175</v>
      </c>
      <c r="D104" s="9" t="s">
        <v>14</v>
      </c>
      <c r="E104" s="11">
        <f>1+5.6+1</f>
        <v>7.6</v>
      </c>
      <c r="F104" s="61"/>
      <c r="G104" s="59"/>
    </row>
    <row r="105" spans="1:7" s="31" customFormat="1" ht="14.4" hidden="1">
      <c r="A105" s="32"/>
      <c r="B105" s="26"/>
      <c r="C105" s="39" t="s">
        <v>174</v>
      </c>
      <c r="D105" s="9"/>
      <c r="E105" s="11"/>
      <c r="F105" s="61"/>
      <c r="G105" s="59"/>
    </row>
    <row r="106" spans="1:7" s="31" customFormat="1" ht="26.4">
      <c r="A106" s="32">
        <v>49</v>
      </c>
      <c r="B106" s="26" t="s">
        <v>182</v>
      </c>
      <c r="C106" s="36" t="s">
        <v>176</v>
      </c>
      <c r="D106" s="9" t="s">
        <v>14</v>
      </c>
      <c r="E106" s="11">
        <f>4.1+4.75</f>
        <v>8.85</v>
      </c>
      <c r="F106" s="61"/>
      <c r="G106" s="59"/>
    </row>
    <row r="107" spans="1:7" s="31" customFormat="1" ht="14.4" hidden="1">
      <c r="A107" s="32"/>
      <c r="B107" s="26"/>
      <c r="C107" s="39" t="s">
        <v>177</v>
      </c>
      <c r="D107" s="9"/>
      <c r="E107" s="11"/>
      <c r="F107" s="61"/>
      <c r="G107" s="59"/>
    </row>
    <row r="108" spans="1:7" s="31" customFormat="1" ht="26.4">
      <c r="A108" s="32">
        <v>50</v>
      </c>
      <c r="B108" s="26" t="s">
        <v>182</v>
      </c>
      <c r="C108" s="36" t="s">
        <v>167</v>
      </c>
      <c r="D108" s="9" t="s">
        <v>168</v>
      </c>
      <c r="E108" s="11">
        <v>1</v>
      </c>
      <c r="F108" s="61"/>
      <c r="G108" s="59"/>
    </row>
    <row r="109" spans="1:7" s="31" customFormat="1" ht="26.4">
      <c r="A109" s="32">
        <v>51</v>
      </c>
      <c r="B109" s="26" t="s">
        <v>182</v>
      </c>
      <c r="C109" s="36" t="s">
        <v>169</v>
      </c>
      <c r="D109" s="9" t="s">
        <v>168</v>
      </c>
      <c r="E109" s="11">
        <v>3</v>
      </c>
      <c r="F109" s="61"/>
      <c r="G109" s="59"/>
    </row>
    <row r="110" spans="1:7" s="31" customFormat="1" ht="26.4">
      <c r="A110" s="32">
        <v>52</v>
      </c>
      <c r="B110" s="26" t="s">
        <v>182</v>
      </c>
      <c r="C110" s="36" t="s">
        <v>170</v>
      </c>
      <c r="D110" s="9" t="s">
        <v>168</v>
      </c>
      <c r="E110" s="11">
        <v>1</v>
      </c>
      <c r="F110" s="61"/>
      <c r="G110" s="59"/>
    </row>
    <row r="111" spans="1:7" s="31" customFormat="1" ht="14.4">
      <c r="A111" s="32">
        <v>53</v>
      </c>
      <c r="B111" s="26" t="s">
        <v>182</v>
      </c>
      <c r="C111" s="36" t="s">
        <v>171</v>
      </c>
      <c r="D111" s="9" t="s">
        <v>168</v>
      </c>
      <c r="E111" s="11">
        <v>1</v>
      </c>
      <c r="F111" s="61"/>
      <c r="G111" s="59"/>
    </row>
    <row r="112" spans="1:7" s="31" customFormat="1" ht="14.4">
      <c r="A112" s="32">
        <v>54</v>
      </c>
      <c r="B112" s="26" t="s">
        <v>166</v>
      </c>
      <c r="C112" s="36" t="s">
        <v>172</v>
      </c>
      <c r="D112" s="9" t="s">
        <v>8</v>
      </c>
      <c r="E112" s="11">
        <f>3.75*1.5</f>
        <v>5.625</v>
      </c>
      <c r="F112" s="61"/>
      <c r="G112" s="59"/>
    </row>
    <row r="113" spans="1:7" s="31" customFormat="1" ht="14.4" hidden="1">
      <c r="A113" s="32"/>
      <c r="B113" s="26"/>
      <c r="C113" s="39" t="s">
        <v>173</v>
      </c>
      <c r="D113" s="9"/>
      <c r="E113" s="11"/>
      <c r="F113" s="61"/>
      <c r="G113" s="59"/>
    </row>
    <row r="114" spans="1:7" s="31" customFormat="1" ht="14.4">
      <c r="A114" s="4" t="s">
        <v>2</v>
      </c>
      <c r="B114" s="53" t="s">
        <v>157</v>
      </c>
      <c r="C114" s="53" t="s">
        <v>156</v>
      </c>
      <c r="D114" s="12" t="s">
        <v>2</v>
      </c>
      <c r="E114" s="50" t="s">
        <v>2</v>
      </c>
      <c r="F114" s="5" t="s">
        <v>2</v>
      </c>
      <c r="G114" s="7" t="s">
        <v>2</v>
      </c>
    </row>
    <row r="115" spans="1:7" s="31" customFormat="1" ht="14.4">
      <c r="A115" s="32">
        <v>55</v>
      </c>
      <c r="B115" s="26" t="s">
        <v>178</v>
      </c>
      <c r="C115" s="36" t="s">
        <v>159</v>
      </c>
      <c r="D115" s="9" t="s">
        <v>4</v>
      </c>
      <c r="E115" s="11">
        <v>14</v>
      </c>
      <c r="F115" s="61"/>
      <c r="G115" s="59"/>
    </row>
    <row r="116" spans="1:7" s="31" customFormat="1" ht="14.4">
      <c r="A116" s="4" t="s">
        <v>2</v>
      </c>
      <c r="B116" s="53" t="s">
        <v>158</v>
      </c>
      <c r="C116" s="53" t="s">
        <v>160</v>
      </c>
      <c r="D116" s="12" t="s">
        <v>2</v>
      </c>
      <c r="E116" s="50" t="s">
        <v>2</v>
      </c>
      <c r="F116" s="5" t="s">
        <v>2</v>
      </c>
      <c r="G116" s="7" t="s">
        <v>2</v>
      </c>
    </row>
    <row r="117" spans="1:7" s="31" customFormat="1" ht="26.4">
      <c r="A117" s="32">
        <v>56</v>
      </c>
      <c r="B117" s="38" t="s">
        <v>179</v>
      </c>
      <c r="C117" s="36" t="s">
        <v>161</v>
      </c>
      <c r="D117" s="30" t="s">
        <v>14</v>
      </c>
      <c r="E117" s="42">
        <f>8.75*2</f>
        <v>17.5</v>
      </c>
      <c r="F117" s="61"/>
      <c r="G117" s="59"/>
    </row>
    <row r="118" spans="1:7" s="31" customFormat="1" ht="14.4" hidden="1">
      <c r="A118" s="32"/>
      <c r="B118" s="38"/>
      <c r="C118" s="39" t="s">
        <v>162</v>
      </c>
      <c r="D118" s="30"/>
      <c r="E118" s="42"/>
      <c r="F118" s="61"/>
      <c r="G118" s="59"/>
    </row>
    <row r="119" spans="1:7">
      <c r="A119" s="4" t="s">
        <v>2</v>
      </c>
      <c r="B119" s="53" t="s">
        <v>21</v>
      </c>
      <c r="C119" s="53" t="s">
        <v>22</v>
      </c>
      <c r="D119" s="12" t="s">
        <v>2</v>
      </c>
      <c r="E119" s="50" t="s">
        <v>2</v>
      </c>
      <c r="F119" s="5" t="s">
        <v>2</v>
      </c>
      <c r="G119" s="7" t="s">
        <v>2</v>
      </c>
    </row>
    <row r="120" spans="1:7">
      <c r="A120" s="32">
        <v>57</v>
      </c>
      <c r="B120" s="26" t="s">
        <v>23</v>
      </c>
      <c r="C120" s="27" t="s">
        <v>93</v>
      </c>
      <c r="D120" s="9" t="s">
        <v>14</v>
      </c>
      <c r="E120" s="11">
        <f>22*2</f>
        <v>44</v>
      </c>
      <c r="F120" s="60"/>
      <c r="G120" s="58"/>
    </row>
    <row r="121" spans="1:7" s="31" customFormat="1" ht="14.4" hidden="1">
      <c r="A121" s="32"/>
      <c r="B121" s="38"/>
      <c r="C121" s="39" t="s">
        <v>118</v>
      </c>
      <c r="D121" s="30"/>
      <c r="E121" s="42"/>
      <c r="F121" s="61"/>
      <c r="G121" s="59"/>
    </row>
    <row r="122" spans="1:7" s="31" customFormat="1" ht="14.4">
      <c r="A122" s="32">
        <v>58</v>
      </c>
      <c r="B122" s="38"/>
      <c r="C122" s="36" t="s">
        <v>163</v>
      </c>
      <c r="D122" s="30" t="s">
        <v>14</v>
      </c>
      <c r="E122" s="42">
        <f>(17.5+13.5)*1.05</f>
        <v>32.550000000000004</v>
      </c>
      <c r="F122" s="61"/>
      <c r="G122" s="59"/>
    </row>
    <row r="123" spans="1:7" s="31" customFormat="1" ht="14.4" hidden="1">
      <c r="A123" s="32"/>
      <c r="B123" s="38"/>
      <c r="C123" s="39" t="s">
        <v>155</v>
      </c>
      <c r="D123" s="30"/>
      <c r="E123" s="42"/>
      <c r="F123" s="61"/>
      <c r="G123" s="59"/>
    </row>
    <row r="124" spans="1:7">
      <c r="A124" s="32">
        <v>59</v>
      </c>
      <c r="B124" s="26" t="s">
        <v>64</v>
      </c>
      <c r="C124" s="27" t="s">
        <v>44</v>
      </c>
      <c r="D124" s="9" t="s">
        <v>14</v>
      </c>
      <c r="E124" s="11">
        <f>22*2</f>
        <v>44</v>
      </c>
      <c r="F124" s="60"/>
      <c r="G124" s="58"/>
    </row>
    <row r="125" spans="1:7" hidden="1">
      <c r="A125" s="32"/>
      <c r="B125" s="26"/>
      <c r="C125" s="39" t="s">
        <v>114</v>
      </c>
      <c r="D125" s="9"/>
      <c r="E125" s="11"/>
      <c r="F125" s="60"/>
      <c r="G125" s="58"/>
    </row>
    <row r="126" spans="1:7" ht="39.6">
      <c r="A126" s="32">
        <v>60</v>
      </c>
      <c r="B126" s="26" t="s">
        <v>64</v>
      </c>
      <c r="C126" s="27" t="s">
        <v>187</v>
      </c>
      <c r="D126" s="9" t="s">
        <v>14</v>
      </c>
      <c r="E126" s="11">
        <f>6*4+12</f>
        <v>36</v>
      </c>
      <c r="F126" s="60"/>
      <c r="G126" s="58"/>
    </row>
    <row r="127" spans="1:7" hidden="1">
      <c r="A127" s="32"/>
      <c r="B127" s="26"/>
      <c r="C127" s="36" t="s">
        <v>94</v>
      </c>
      <c r="D127" s="9"/>
      <c r="E127" s="11"/>
      <c r="F127" s="60"/>
      <c r="G127" s="58"/>
    </row>
    <row r="128" spans="1:7">
      <c r="A128" s="4" t="s">
        <v>2</v>
      </c>
      <c r="B128" s="53" t="s">
        <v>24</v>
      </c>
      <c r="C128" s="53" t="s">
        <v>25</v>
      </c>
      <c r="D128" s="12" t="s">
        <v>2</v>
      </c>
      <c r="E128" s="50" t="s">
        <v>2</v>
      </c>
      <c r="F128" s="5" t="s">
        <v>2</v>
      </c>
      <c r="G128" s="7" t="s">
        <v>2</v>
      </c>
    </row>
    <row r="129" spans="1:7">
      <c r="A129" s="32">
        <v>61</v>
      </c>
      <c r="B129" s="26" t="s">
        <v>66</v>
      </c>
      <c r="C129" s="27" t="s">
        <v>46</v>
      </c>
      <c r="D129" s="9" t="s">
        <v>8</v>
      </c>
      <c r="E129" s="11">
        <f>4.5*4.5*4</f>
        <v>81</v>
      </c>
      <c r="F129" s="60"/>
      <c r="G129" s="58"/>
    </row>
    <row r="130" spans="1:7" s="31" customFormat="1" ht="14.4" hidden="1">
      <c r="A130" s="32"/>
      <c r="B130" s="38"/>
      <c r="C130" s="39" t="s">
        <v>96</v>
      </c>
      <c r="D130" s="30"/>
      <c r="E130" s="42"/>
      <c r="F130" s="61"/>
      <c r="G130" s="59"/>
    </row>
    <row r="131" spans="1:7" s="31" customFormat="1" ht="14.4">
      <c r="A131" s="32">
        <v>62</v>
      </c>
      <c r="B131" s="26" t="s">
        <v>66</v>
      </c>
      <c r="C131" s="36" t="s">
        <v>128</v>
      </c>
      <c r="D131" s="30" t="s">
        <v>14</v>
      </c>
      <c r="E131" s="42">
        <v>3.58</v>
      </c>
      <c r="F131" s="61"/>
      <c r="G131" s="59"/>
    </row>
    <row r="132" spans="1:7">
      <c r="A132" s="32">
        <v>63</v>
      </c>
      <c r="B132" s="26" t="s">
        <v>66</v>
      </c>
      <c r="C132" s="27" t="s">
        <v>48</v>
      </c>
      <c r="D132" s="9" t="s">
        <v>8</v>
      </c>
      <c r="E132" s="11">
        <f>8*2.5*4</f>
        <v>80</v>
      </c>
      <c r="F132" s="60"/>
      <c r="G132" s="58"/>
    </row>
    <row r="133" spans="1:7" s="31" customFormat="1" ht="14.4" hidden="1">
      <c r="A133" s="32"/>
      <c r="B133" s="38"/>
      <c r="C133" s="39" t="s">
        <v>119</v>
      </c>
      <c r="D133" s="30"/>
      <c r="E133" s="42"/>
      <c r="F133" s="61"/>
      <c r="G133" s="59"/>
    </row>
    <row r="134" spans="1:7" s="31" customFormat="1" ht="26.4">
      <c r="A134" s="64">
        <v>64</v>
      </c>
      <c r="B134" s="26" t="s">
        <v>66</v>
      </c>
      <c r="C134" s="54" t="s">
        <v>183</v>
      </c>
      <c r="D134" s="8" t="s">
        <v>8</v>
      </c>
      <c r="E134" s="45">
        <v>45</v>
      </c>
      <c r="F134" s="61"/>
      <c r="G134" s="59"/>
    </row>
    <row r="135" spans="1:7" s="31" customFormat="1" ht="14.4">
      <c r="A135" s="66">
        <v>65</v>
      </c>
      <c r="B135" s="67" t="s">
        <v>186</v>
      </c>
      <c r="C135" s="68" t="s">
        <v>185</v>
      </c>
      <c r="D135" s="69" t="s">
        <v>74</v>
      </c>
      <c r="E135" s="70">
        <v>1</v>
      </c>
      <c r="F135" s="71"/>
      <c r="G135" s="72"/>
    </row>
    <row r="136" spans="1:7" ht="14.4" thickBot="1">
      <c r="A136" s="13">
        <v>66</v>
      </c>
      <c r="B136" s="43" t="s">
        <v>65</v>
      </c>
      <c r="C136" s="14" t="s">
        <v>47</v>
      </c>
      <c r="D136" s="15" t="s">
        <v>26</v>
      </c>
      <c r="E136" s="44">
        <v>1</v>
      </c>
      <c r="F136" s="62"/>
      <c r="G136" s="63"/>
    </row>
    <row r="137" spans="1:7" ht="14.4" thickBot="1">
      <c r="A137" s="87" t="s">
        <v>28</v>
      </c>
      <c r="B137" s="87"/>
      <c r="C137" s="87"/>
      <c r="D137" s="87"/>
      <c r="E137" s="87"/>
      <c r="F137" s="87"/>
      <c r="G137" s="55">
        <f>SUM(G24:G136)</f>
        <v>0</v>
      </c>
    </row>
    <row r="138" spans="1:7" ht="14.4" thickBot="1">
      <c r="A138" s="87" t="s">
        <v>29</v>
      </c>
      <c r="B138" s="87"/>
      <c r="C138" s="87"/>
      <c r="D138" s="87"/>
      <c r="E138" s="87"/>
      <c r="F138" s="87"/>
      <c r="G138" s="46">
        <f>G137*0.23</f>
        <v>0</v>
      </c>
    </row>
    <row r="139" spans="1:7" ht="14.4" thickBot="1">
      <c r="A139" s="87" t="s">
        <v>30</v>
      </c>
      <c r="B139" s="87"/>
      <c r="C139" s="87"/>
      <c r="D139" s="87"/>
      <c r="E139" s="87"/>
      <c r="F139" s="87"/>
      <c r="G139" s="47">
        <f>G137+G138</f>
        <v>0</v>
      </c>
    </row>
    <row r="140" spans="1:7">
      <c r="B140" s="16"/>
      <c r="C140" s="17"/>
      <c r="D140" s="18"/>
      <c r="E140" s="19"/>
      <c r="F140" s="18"/>
      <c r="G140" s="18"/>
    </row>
    <row r="141" spans="1:7">
      <c r="B141" s="20"/>
      <c r="C141" s="22"/>
      <c r="D141" s="21"/>
      <c r="E141" s="23"/>
      <c r="F141" s="21"/>
      <c r="G141" s="21"/>
    </row>
    <row r="142" spans="1:7">
      <c r="B142" s="24"/>
      <c r="C142" s="22"/>
      <c r="D142" s="21"/>
      <c r="E142" s="23"/>
      <c r="F142" s="21"/>
      <c r="G142" s="21"/>
    </row>
    <row r="143" spans="1:7">
      <c r="B143" s="25"/>
      <c r="C143" s="22"/>
      <c r="D143" s="21" t="s">
        <v>31</v>
      </c>
      <c r="E143" s="23"/>
      <c r="F143" s="21"/>
      <c r="G143" s="21"/>
    </row>
    <row r="144" spans="1:7">
      <c r="B144" s="25"/>
      <c r="C144" s="22"/>
      <c r="D144" s="21" t="s">
        <v>32</v>
      </c>
      <c r="E144" s="23"/>
      <c r="F144" s="21"/>
      <c r="G144" s="21"/>
    </row>
  </sheetData>
  <mergeCells count="13">
    <mergeCell ref="A137:F137"/>
    <mergeCell ref="A138:F138"/>
    <mergeCell ref="A139:F139"/>
    <mergeCell ref="F5:F7"/>
    <mergeCell ref="A4:G4"/>
    <mergeCell ref="A2:G2"/>
    <mergeCell ref="A3:G3"/>
    <mergeCell ref="A5:A7"/>
    <mergeCell ref="B5:B7"/>
    <mergeCell ref="C5:C7"/>
    <mergeCell ref="D5:D7"/>
    <mergeCell ref="E5:E7"/>
    <mergeCell ref="G5:G7"/>
  </mergeCell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Kosztorys  9+281 v1</vt:lpstr>
      <vt:lpstr>'Kosztorys  9+281 v1'!Print_Area</vt:lpstr>
    </vt:vector>
  </TitlesOfParts>
  <Company>BRVZ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Bolbot</dc:creator>
  <cp:lastModifiedBy>JSankiewicz</cp:lastModifiedBy>
  <cp:lastPrinted>2018-11-28T20:40:55Z</cp:lastPrinted>
  <dcterms:created xsi:type="dcterms:W3CDTF">2017-12-12T14:22:00Z</dcterms:created>
  <dcterms:modified xsi:type="dcterms:W3CDTF">2019-04-10T06:53:58Z</dcterms:modified>
</cp:coreProperties>
</file>